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7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R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74" i="18" s="1"/>
  <c r="AO47" i="18"/>
  <c r="AO74" i="18" s="1"/>
  <c r="AM47" i="18"/>
  <c r="AM74" i="18" s="1"/>
  <c r="AV52" i="18" l="1"/>
  <c r="AM52" i="18"/>
  <c r="AP58" i="18"/>
  <c r="AP52" i="18"/>
  <c r="AT52" i="18"/>
  <c r="AM58" i="18"/>
  <c r="AR58" i="18"/>
  <c r="AV58" i="18"/>
  <c r="AT74" i="18"/>
  <c r="AQ52" i="18"/>
  <c r="AU52" i="18"/>
  <c r="AO58" i="18"/>
  <c r="AS58" i="18"/>
  <c r="AQ74" i="18"/>
  <c r="AU74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M24" i="15"/>
  <c r="AK24" i="15"/>
  <c r="AK27" i="15" s="1"/>
  <c r="M27" i="15" s="1"/>
  <c r="C49" i="7"/>
  <c r="AK30" i="15" s="1"/>
  <c r="M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<sst xmlns="http://schemas.openxmlformats.org/spreadsheetml/2006/main" count="1495" uniqueCount="531">
  <si>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</si>
  <si>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</si>
  <si>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</si>
  <si>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</si>
  <si>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</si>
  <si>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</si>
  <si>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</si>
  <si>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</si>
  <si>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</si>
  <si>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</si>
  <si>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</si>
  <si>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</si>
  <si>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</si>
  <si>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</si>
  <si>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</si>
  <si>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</si>
  <si>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</si>
  <si>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</si>
  <si>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</si>
  <si>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</si>
  <si>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</si>
  <si>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</si>
  <si>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</si>
  <si>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</si>
  <si>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</si>
  <si>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</si>
  <si>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</si>
  <si>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</si>
  <si>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</si>
  <si>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</si>
  <si>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</si>
  <si>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</si>
  <si>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</si>
  <si>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</si>
  <si>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</si>
  <si>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</si>
  <si>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</si>
  <si>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</si>
  <si>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</si>
  <si>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</si>
  <si>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</si>
  <si>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</si>
  <si>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</si>
  <si>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</si>
  <si>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</si>
  <si>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</si>
  <si>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</si>
  <si>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</si>
  <si>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</si>
  <si>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</si>
  <si>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</si>
  <si>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</si>
  <si>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</si>
  <si>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</si>
  <si>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</si>
  <si>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</si>
  <si>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</si>
  <si>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</si>
  <si>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</si>
  <si>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</si>
  <si>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</si>
  <si>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</si>
  <si>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</si>
  <si>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</si>
  <si>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</si>
  <si>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</si>
  <si>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</si>
  <si>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</si>
  <si>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</si>
  <si>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</si>
  <si>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</si>
  <si>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</si>
  <si>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</si>
  <si>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</si>
  <si>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</si>
  <si>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</si>
  <si>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</si>
  <si>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</si>
  <si>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</si>
  <si>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</si>
  <si>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</si>
  <si>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</si>
  <si>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</si>
  <si>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</si>
  <si>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</si>
  <si>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</si>
  <si>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</si>
  <si>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</si>
  <si>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</si>
  <si>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</si>
  <si>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</si>
  <si>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</si>
  <si>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</si>
  <si>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</si>
  <si>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</si>
  <si>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</si>
  <si>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</si>
  <si>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</si>
  <si>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</si>
  <si>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</si>
  <si>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</si>
  <si>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</si>
  <si>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</si>
  <si>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</si>
  <si>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</si>
  <si>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</si>
  <si>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</si>
  <si>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</si>
  <si>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</si>
  <si>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</si>
  <si>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</si>
  <si>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</si>
  <si>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</si>
  <si>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</si>
  <si>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</si>
  <si>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</si>
  <si>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</si>
  <si>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</si>
  <si>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</si>
  <si>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</si>
  <si>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</si>
  <si>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</si>
  <si>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</si>
  <si>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</si>
  <si>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</si>
  <si>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</si>
  <si>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</si>
  <si>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</si>
  <si>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</si>
  <si>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</si>
  <si>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</si>
  <si>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</si>
  <si>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</si>
  <si>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</si>
  <si>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</si>
  <si>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</si>
  <si>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</si>
  <si>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</si>
  <si>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</si>
  <si>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</si>
  <si>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</si>
  <si>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</si>
  <si>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</si>
  <si>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</si>
  <si>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</si>
  <si>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</si>
  <si>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</si>
  <si>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</si>
  <si>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</si>
  <si>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</si>
  <si>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</si>
  <si>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</si>
  <si>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</si>
  <si>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</si>
  <si>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</si>
  <si>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</si>
  <si>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</si>
  <si>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</si>
  <si>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</si>
  <si>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</si>
  <si>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</si>
  <si>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</si>
  <si>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</si>
  <si>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</si>
  <si>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</si>
  <si>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</si>
  <si>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</si>
  <si>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</si>
  <si>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</si>
  <si>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</si>
  <si>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</si>
  <si>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</si>
  <si>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</si>
  <si>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</si>
  <si>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</si>
  <si>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</si>
  <si>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</si>
  <si>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</si>
  <si>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</si>
  <si>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</si>
  <si>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</si>
  <si>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</si>
  <si>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</si>
  <si>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</si>
  <si>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</si>
  <si>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</si>
  <si>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</si>
  <si>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</si>
  <si>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</si>
  <si>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</si>
  <si>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</si>
  <si>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</si>
  <si>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</si>
  <si>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</si>
  <si>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</si>
  <si>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</si>
  <si>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</si>
  <si>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</si>
  <si>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</si>
  <si>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</si>
  <si>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</si>
  <si>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</si>
  <si>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</si>
  <si>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</si>
  <si>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</si>
  <si>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</si>
  <si>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</si>
  <si>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</si>
  <si>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</si>
  <si>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</si>
  <si>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</si>
  <si>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</si>
  <si>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</si>
  <si>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</si>
  <si>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</si>
  <si>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</si>
  <si>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</si>
  <si>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</si>
  <si>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</si>
  <si>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</si>
  <si>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</si>
  <si>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</si>
  <si>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</si>
  <si>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</si>
  <si>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</si>
  <si>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</si>
  <si>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</si>
  <si>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</si>
  <si>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</si>
  <si>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</si>
  <si>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</si>
  <si>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</si>
  <si>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</si>
  <si>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</si>
  <si>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</si>
  <si>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</si>
  <si>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</si>
  <si>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</si>
  <si>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</si>
  <si>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</si>
  <si>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</si>
  <si>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</si>
  <si>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</si>
  <si>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</si>
  <si>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</si>
  <si>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</si>
  <si>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</si>
  <si>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</si>
  <si>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</si>
  <si>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</si>
  <si>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</si>
  <si>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</si>
  <si>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</si>
  <si>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</si>
  <si>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</si>
  <si>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</si>
  <si>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</si>
  <si>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</si>
  <si>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</si>
  <si>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</si>
  <si>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</si>
  <si>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</si>
  <si>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</si>
  <si>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</si>
  <si>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</si>
  <si>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</si>
  <si>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</si>
  <si>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</si>
  <si>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</si>
  <si>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</si>
  <si>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</si>
  <si>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</si>
  <si>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</si>
  <si>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</si>
  <si>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</si>
  <si>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</si>
  <si>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</si>
  <si>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Кирово-Чепецкий район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</si>
  <si>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</si>
  <si>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замена силовых трансформаторов 0,250 мВА, 1шт.</t>
  </si>
  <si>
    <t>ТП-315</t>
  </si>
  <si>
    <t>Акт от 17.09.2023 г., ООО "Региональная сеть"</t>
  </si>
  <si>
    <t>1989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</si>
  <si>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</si>
  <si>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</si>
  <si>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</si>
  <si>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</si>
  <si>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</si>
  <si>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</si>
  <si>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</si>
  <si>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</si>
  <si>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</si>
  <si>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</si>
  <si>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</si>
  <si>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</si>
  <si>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</si>
  <si>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</si>
  <si>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</si>
  <si>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</si>
  <si>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</si>
  <si>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</si>
  <si>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</si>
  <si>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</si>
  <si>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</si>
  <si>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</si>
  <si>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</si>
  <si>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</si>
  <si>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</si>
  <si>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</si>
  <si>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</si>
  <si>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</si>
  <si>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</si>
  <si>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</si>
  <si>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</si>
  <si>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</si>
  <si>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</si>
  <si>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</si>
  <si>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</si>
  <si>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</si>
  <si>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</si>
  <si>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</si>
  <si>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</si>
  <si>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</si>
  <si>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</si>
  <si>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</si>
  <si>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</si>
  <si>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</si>
  <si>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</si>
  <si>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</si>
  <si>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</si>
  <si>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</si>
  <si>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</si>
  <si>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</si>
  <si>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</si>
  <si>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</si>
  <si>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</si>
  <si>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</si>
  <si>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</si>
  <si>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</si>
  <si>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</si>
  <si>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</si>
  <si>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</si>
  <si>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</si>
  <si>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</si>
  <si>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</si>
  <si>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</si>
  <si>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</si>
  <si>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</si>
  <si>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</si>
  <si>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</si>
  <si>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</si>
  <si>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</si>
  <si>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</si>
  <si>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</si>
  <si>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</si>
  <si>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</si>
  <si>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</si>
  <si>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</si>
  <si>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</si>
  <si>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</si>
  <si>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</si>
  <si>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</si>
  <si>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</si>
  <si>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</si>
  <si>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</si>
  <si>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</si>
  <si>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</si>
  <si>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</si>
  <si>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</si>
  <si>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</si>
  <si>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</si>
  <si>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</si>
  <si>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</si>
  <si>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</si>
  <si>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</si>
  <si>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</si>
  <si>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</si>
  <si>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</si>
  <si>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</si>
  <si>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</si>
  <si>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</si>
  <si>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</si>
  <si>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</si>
  <si>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</si>
  <si>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</si>
  <si>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</si>
  <si>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</si>
  <si>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</si>
  <si>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</si>
  <si>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</si>
  <si>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</si>
  <si>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</si>
  <si>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</si>
  <si>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</si>
  <si>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</si>
  <si>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</si>
  <si>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</si>
  <si>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</si>
  <si>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</si>
  <si>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</si>
  <si>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</si>
  <si>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</si>
  <si>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</si>
  <si>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</si>
  <si>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</si>
  <si>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</si>
  <si>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</si>
  <si>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</si>
  <si>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</si>
  <si>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</si>
  <si>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</si>
  <si>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</si>
  <si>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</si>
  <si>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</si>
  <si>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</si>
  <si>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</si>
  <si>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</si>
  <si>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</si>
  <si>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</si>
  <si>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</si>
  <si>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</si>
  <si>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</si>
  <si>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</si>
  <si>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</si>
  <si>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</si>
  <si>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</si>
  <si>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</si>
  <si>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</si>
  <si>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</si>
  <si>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</si>
  <si>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</si>
  <si>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</si>
  <si>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</si>
  <si>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</si>
  <si>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</si>
  <si>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</si>
  <si>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</si>
  <si>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</si>
  <si>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</si>
  <si>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</si>
  <si>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</si>
  <si>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</si>
  <si>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</si>
  <si>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</si>
  <si>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</si>
  <si>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</si>
  <si>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</si>
  <si>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</si>
  <si>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</si>
  <si>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</si>
  <si>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</si>
  <si>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</si>
  <si>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</si>
  <si>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</si>
  <si>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</si>
  <si>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</si>
  <si>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</si>
  <si>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</si>
  <si>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</si>
  <si>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</si>
  <si>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</si>
  <si>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</si>
  <si>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</si>
  <si>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</si>
  <si>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</si>
  <si>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</si>
  <si>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</si>
  <si>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</si>
  <si>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</si>
  <si>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</si>
  <si>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</si>
  <si>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</si>
  <si>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</si>
  <si>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</si>
  <si>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</si>
  <si>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</si>
  <si>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</si>
  <si>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</si>
  <si>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</si>
  <si>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</si>
  <si>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</si>
  <si>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</si>
  <si>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</si>
  <si>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</si>
  <si>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</si>
  <si>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</si>
  <si>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</si>
  <si>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</si>
  <si>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</si>
  <si>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</si>
  <si>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</si>
  <si>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</si>
  <si>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</si>
  <si>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</si>
  <si>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</si>
  <si>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</si>
  <si>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</si>
  <si>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</si>
  <si>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</si>
  <si>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</si>
  <si>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</si>
  <si>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</si>
  <si>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</si>
  <si>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</si>
  <si>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</si>
  <si>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</si>
  <si>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</si>
  <si>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</si>
  <si>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</si>
  <si>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</si>
  <si>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</si>
  <si>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</si>
  <si>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</si>
  <si>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</si>
  <si>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</si>
  <si>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</si>
  <si>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</si>
  <si>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</si>
  <si>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</si>
  <si>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</si>
  <si>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</si>
  <si>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</si>
  <si>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</si>
  <si>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</si>
  <si>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</si>
  <si>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</si>
  <si>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</si>
  <si>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шт.т.</t>
  </si>
  <si>
    <t>Сметная стоимость проекта в ценах на 01.01.23 года с НДС, млн. руб.</t>
  </si>
  <si>
    <t>НЦС</t>
  </si>
  <si>
    <t>О_ТП00109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</si>
</sst>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39-46EF-BFB2-E8F474A439D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39-46EF-BFB2-E8F474A43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74640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2" sqref="A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0.25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870633.02/1000000</f>
        <v>0.87063301999999998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0.72552751666666671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О_ТП00109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О_ТП00109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1989</v>
      </c>
      <c r="J25" s="169">
        <v>2026</v>
      </c>
      <c r="K25" s="169">
        <f>I25</f>
        <v>1989</v>
      </c>
      <c r="L25" s="154" t="s">
        <v>24</v>
      </c>
      <c r="M25" s="155">
        <v>10</v>
      </c>
      <c r="N25" s="155">
        <v>0.25</v>
      </c>
      <c r="O25" s="155">
        <v>0.25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О_ТП00109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О_ТП00109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2.9021100666666668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О_ТП00109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" zoomScale="60" zoomScaleNormal="60" workbookViewId="0">
      <selection activeCell="N33" sqref="N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0.87063301999999998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0.87063301999999998</v>
      </c>
      <c r="N24" s="66">
        <v>3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0.87063301999999998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0.87063301999999998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0.87063301999999998</v>
      </c>
      <c r="N27" s="66">
        <v>3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0.87063301999999998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0.72552751666666671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0.72552751666666671</v>
      </c>
      <c r="N30" s="66">
        <v>3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0.72552751666666671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0.25593912000000002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0.25593912000000002</v>
      </c>
      <c r="N32" s="66">
        <v>3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0.25593912000000002</v>
      </c>
      <c r="AL32" s="120"/>
    </row>
    <row r="33" spans="1:38" x14ac:dyDescent="0.25">
      <c r="A33" s="64" t="s">
        <v>109</v>
      </c>
      <c r="B33" s="34" t="s">
        <v>108</v>
      </c>
      <c r="C33" s="66">
        <v>0.46958840000000002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0.46958840000000002</v>
      </c>
      <c r="N33" s="66">
        <v>3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0.46958840000000002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0.25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0.25</v>
      </c>
      <c r="N37" s="66">
        <v>3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0.25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0.25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0.25</v>
      </c>
      <c r="N45" s="66">
        <v>3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0.25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0.72552751666666671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0.72552751666666671</v>
      </c>
      <c r="N52" s="66">
        <v>3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0.72552751666666671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0.25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0.25</v>
      </c>
      <c r="N54" s="66">
        <v>3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0.25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0.25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0.25</v>
      </c>
      <c r="N61" s="66">
        <v>3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0.25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278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870633.02/1.2</f>
        <v>725527.51666666672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527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46204</v>
      </c>
      <c r="D35" s="209">
        <v>46205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46235</v>
      </c>
      <c r="D39" s="209">
        <v>46236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46235</v>
      </c>
      <c r="D40" s="209">
        <v>46236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46235</v>
      </c>
      <c r="D42" s="209">
        <v>46236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46235</v>
      </c>
      <c r="D43" s="209">
        <v>46236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46235</v>
      </c>
      <c r="D44" s="209">
        <v>46236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46266</v>
      </c>
      <c r="D49" s="209">
        <v>46267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46295</v>
      </c>
      <c r="D53" s="209">
        <v>46266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46295</v>
      </c>
      <c r="D54" s="209">
        <v>46266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527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46266</v>
      </c>
      <c r="E26" s="224"/>
      <c r="F26" s="224"/>
      <c r="G26" s="225">
        <v>0.25</v>
      </c>
      <c r="H26" s="224"/>
      <c r="I26" s="225"/>
      <c r="J26" s="224"/>
      <c r="K26" s="225"/>
      <c r="L26" s="224"/>
      <c r="M26" s="226" t="s">
        <v>470</v>
      </c>
      <c r="N26" s="226" t="s">
        <v>527</v>
      </c>
      <c r="O26" s="222" t="s">
        <v>468</v>
      </c>
      <c r="P26" s="227">
        <f>870.633/1.2</f>
        <v>725.52750000000003</v>
      </c>
      <c r="Q26" s="222" t="s">
        <v>471</v>
      </c>
      <c r="R26" s="227">
        <v>725.5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46266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527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527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46266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528</v>
      </c>
      <c r="B27" s="167">
        <f>706918.08/1000000</f>
        <v>0.70691808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2024-04-29T13:26:12Z</dcterms:modified>
</cp:coreProperties>
</file>